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leermiddelen/Gedeelde documenten/01. Uitnodiging tot Inschrijving/Annex XI Leermiddelenlijsten/"/>
    </mc:Choice>
  </mc:AlternateContent>
  <xr:revisionPtr revIDLastSave="13" documentId="11_12730539D168A97F912EFE9F0B7443977344BDEE" xr6:coauthVersionLast="47" xr6:coauthVersionMax="47" xr10:uidLastSave="{2D85FD1B-EBDB-4A4E-A248-A186438717A1}"/>
  <bookViews>
    <workbookView xWindow="28680" yWindow="-120" windowWidth="29040" windowHeight="158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1" l="1"/>
  <c r="E25" i="1"/>
</calcChain>
</file>

<file path=xl/sharedStrings.xml><?xml version="1.0" encoding="utf-8"?>
<sst xmlns="http://schemas.openxmlformats.org/spreadsheetml/2006/main" count="66" uniqueCount="23">
  <si>
    <t>Geleverd Incl Btw Netto Bedrag</t>
  </si>
  <si>
    <t>Leverdatum jaar</t>
  </si>
  <si>
    <t>Debiteurnummer</t>
  </si>
  <si>
    <t>Naam School</t>
  </si>
  <si>
    <t>Artikelcategorie</t>
  </si>
  <si>
    <t>91068</t>
  </si>
  <si>
    <t>vso mariendael</t>
  </si>
  <si>
    <t>Digitaal</t>
  </si>
  <si>
    <t>Leerboek</t>
  </si>
  <si>
    <t>LiFo</t>
  </si>
  <si>
    <t>Werkboek</t>
  </si>
  <si>
    <t>95054</t>
  </si>
  <si>
    <t>de brouwerij so/vso/zmok oosterbeek</t>
  </si>
  <si>
    <t>97460</t>
  </si>
  <si>
    <t>gentiaancollege</t>
  </si>
  <si>
    <t>99653</t>
  </si>
  <si>
    <t>meforta college</t>
  </si>
  <si>
    <t>99865</t>
  </si>
  <si>
    <t>vierbeek college so</t>
  </si>
  <si>
    <t>Eindtotaal</t>
  </si>
  <si>
    <t>Leermethoden</t>
  </si>
  <si>
    <t>Methodische licenties</t>
  </si>
  <si>
    <t>Spel en ontwikkeling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</si>
</sst>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44" fontId="0" fillId="0" borderId="0" xfId="1" applyFont="1"/>
    <xf numFmtId="0" fontId="3" fillId="0" borderId="1" xfId="0" applyFont="1" applyBorder="1"/>
    <xf numFmtId="44" fontId="3" fillId="0" borderId="1" xfId="1" applyFont="1" applyBorder="1"/>
    <xf numFmtId="44" fontId="0" fillId="0" borderId="0" xfId="0" applyNumberFormat="1"/>
    <xf numFmtId="0" fontId="0" fillId="0" borderId="2" xfId="0" applyBorder="1"/>
    <xf numFmtId="44" fontId="0" fillId="0" borderId="2" xfId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B31" sqref="B31"/>
    </sheetView>
  </sheetViews>
  <sheetFormatPr defaultRowHeight="15" x14ac:dyDescent="0.25"/>
  <cols>
    <col min="1" max="1" width="29.28515625" bestFit="1" customWidth="1"/>
    <col min="2" max="2" width="35.7109375" bestFit="1" customWidth="1"/>
    <col min="3" max="3" width="20.85546875" bestFit="1" customWidth="1"/>
    <col min="4" max="4" width="15.42578125" bestFit="1" customWidth="1"/>
    <col min="5" max="5" width="12.42578125" bestFit="1" customWidth="1"/>
    <col min="8" max="8" width="12.42578125" bestFit="1" customWidth="1"/>
  </cols>
  <sheetData>
    <row r="1" spans="1:5" x14ac:dyDescent="0.25">
      <c r="A1" t="s">
        <v>0</v>
      </c>
      <c r="D1" t="s">
        <v>1</v>
      </c>
    </row>
    <row r="2" spans="1:5" x14ac:dyDescent="0.25">
      <c r="A2" s="1" t="s">
        <v>2</v>
      </c>
      <c r="B2" s="1" t="s">
        <v>3</v>
      </c>
      <c r="C2" s="1" t="s">
        <v>4</v>
      </c>
      <c r="D2" s="2">
        <v>2020</v>
      </c>
      <c r="E2" s="2">
        <v>2021</v>
      </c>
    </row>
    <row r="3" spans="1:5" x14ac:dyDescent="0.25">
      <c r="A3" t="s">
        <v>5</v>
      </c>
      <c r="B3" t="s">
        <v>6</v>
      </c>
      <c r="C3" t="s">
        <v>7</v>
      </c>
      <c r="D3" s="3">
        <v>2543.3733000000007</v>
      </c>
      <c r="E3" s="3">
        <v>2896.2062999999998</v>
      </c>
    </row>
    <row r="4" spans="1:5" x14ac:dyDescent="0.25">
      <c r="A4" t="s">
        <v>5</v>
      </c>
      <c r="B4" t="s">
        <v>6</v>
      </c>
      <c r="C4" t="s">
        <v>8</v>
      </c>
      <c r="D4" s="3">
        <v>43437.699000000001</v>
      </c>
      <c r="E4" s="3">
        <v>14941.403899999999</v>
      </c>
    </row>
    <row r="5" spans="1:5" x14ac:dyDescent="0.25">
      <c r="A5" t="s">
        <v>5</v>
      </c>
      <c r="B5" t="s">
        <v>6</v>
      </c>
      <c r="C5" t="s">
        <v>9</v>
      </c>
      <c r="D5" s="3">
        <v>12827.0437</v>
      </c>
      <c r="E5" s="3">
        <v>20758.635800000004</v>
      </c>
    </row>
    <row r="6" spans="1:5" x14ac:dyDescent="0.25">
      <c r="A6" t="s">
        <v>5</v>
      </c>
      <c r="B6" t="s">
        <v>6</v>
      </c>
      <c r="C6" t="s">
        <v>10</v>
      </c>
      <c r="D6" s="3">
        <v>27169.307300000004</v>
      </c>
      <c r="E6" s="3">
        <v>20813.353799999997</v>
      </c>
    </row>
    <row r="7" spans="1:5" x14ac:dyDescent="0.25">
      <c r="A7" t="s">
        <v>11</v>
      </c>
      <c r="B7" t="s">
        <v>12</v>
      </c>
      <c r="C7" t="s">
        <v>7</v>
      </c>
      <c r="D7" s="3"/>
      <c r="E7" s="3">
        <v>580.09800000000007</v>
      </c>
    </row>
    <row r="8" spans="1:5" x14ac:dyDescent="0.25">
      <c r="A8" t="s">
        <v>11</v>
      </c>
      <c r="B8" t="s">
        <v>12</v>
      </c>
      <c r="C8" t="s">
        <v>7</v>
      </c>
      <c r="D8" s="3">
        <v>98.928400000000011</v>
      </c>
      <c r="E8" s="3">
        <v>1288.7506000000001</v>
      </c>
    </row>
    <row r="9" spans="1:5" x14ac:dyDescent="0.25">
      <c r="A9" t="s">
        <v>11</v>
      </c>
      <c r="B9" t="s">
        <v>12</v>
      </c>
      <c r="C9" t="s">
        <v>8</v>
      </c>
      <c r="D9" s="3">
        <v>11358.039799999999</v>
      </c>
      <c r="E9" s="3">
        <v>7475.3072000000011</v>
      </c>
    </row>
    <row r="10" spans="1:5" x14ac:dyDescent="0.25">
      <c r="A10" t="s">
        <v>11</v>
      </c>
      <c r="B10" t="s">
        <v>12</v>
      </c>
      <c r="C10" t="s">
        <v>9</v>
      </c>
      <c r="D10" s="3">
        <v>4937.5582999999997</v>
      </c>
      <c r="E10" s="3">
        <v>15643.069600000004</v>
      </c>
    </row>
    <row r="11" spans="1:5" x14ac:dyDescent="0.25">
      <c r="A11" t="s">
        <v>11</v>
      </c>
      <c r="B11" t="s">
        <v>12</v>
      </c>
      <c r="C11" t="s">
        <v>10</v>
      </c>
      <c r="D11" s="3">
        <v>18050.291000000008</v>
      </c>
      <c r="E11" s="3">
        <v>9712.1724999999988</v>
      </c>
    </row>
    <row r="12" spans="1:5" x14ac:dyDescent="0.25">
      <c r="A12" t="s">
        <v>13</v>
      </c>
      <c r="B12" t="s">
        <v>14</v>
      </c>
      <c r="C12" t="s">
        <v>7</v>
      </c>
      <c r="D12" s="3">
        <v>221.25909999999999</v>
      </c>
      <c r="E12" s="3">
        <v>739.77210000000002</v>
      </c>
    </row>
    <row r="13" spans="1:5" x14ac:dyDescent="0.25">
      <c r="A13" t="s">
        <v>13</v>
      </c>
      <c r="B13" t="s">
        <v>14</v>
      </c>
      <c r="C13" t="s">
        <v>8</v>
      </c>
      <c r="D13" s="3">
        <v>25054.282200000005</v>
      </c>
      <c r="E13" s="3">
        <v>21670.944000000003</v>
      </c>
    </row>
    <row r="14" spans="1:5" x14ac:dyDescent="0.25">
      <c r="A14" t="s">
        <v>13</v>
      </c>
      <c r="B14" t="s">
        <v>14</v>
      </c>
      <c r="C14" t="s">
        <v>9</v>
      </c>
      <c r="D14" s="3">
        <v>26421.872499999998</v>
      </c>
      <c r="E14" s="3">
        <v>38529.766899999995</v>
      </c>
    </row>
    <row r="15" spans="1:5" x14ac:dyDescent="0.25">
      <c r="A15" t="s">
        <v>13</v>
      </c>
      <c r="B15" t="s">
        <v>14</v>
      </c>
      <c r="C15" t="s">
        <v>10</v>
      </c>
      <c r="D15" s="3">
        <v>16264.816500000004</v>
      </c>
      <c r="E15" s="3">
        <v>20060.2837</v>
      </c>
    </row>
    <row r="16" spans="1:5" x14ac:dyDescent="0.25">
      <c r="A16" t="s">
        <v>15</v>
      </c>
      <c r="B16" t="s">
        <v>16</v>
      </c>
      <c r="C16" t="s">
        <v>7</v>
      </c>
      <c r="D16" s="3">
        <v>13.0037</v>
      </c>
      <c r="E16" s="3"/>
    </row>
    <row r="17" spans="1:8" x14ac:dyDescent="0.25">
      <c r="A17" t="s">
        <v>15</v>
      </c>
      <c r="B17" t="s">
        <v>16</v>
      </c>
      <c r="C17" t="s">
        <v>8</v>
      </c>
      <c r="D17" s="3">
        <v>8108.6081000000004</v>
      </c>
      <c r="E17" s="3">
        <v>11915.4658</v>
      </c>
    </row>
    <row r="18" spans="1:8" x14ac:dyDescent="0.25">
      <c r="A18" t="s">
        <v>15</v>
      </c>
      <c r="B18" t="s">
        <v>16</v>
      </c>
      <c r="C18" t="s">
        <v>9</v>
      </c>
      <c r="D18" s="3"/>
      <c r="E18" s="3">
        <v>514.76339999999993</v>
      </c>
    </row>
    <row r="19" spans="1:8" x14ac:dyDescent="0.25">
      <c r="A19" t="s">
        <v>15</v>
      </c>
      <c r="B19" t="s">
        <v>16</v>
      </c>
      <c r="C19" t="s">
        <v>10</v>
      </c>
      <c r="D19" s="3">
        <v>2663.2842000000005</v>
      </c>
      <c r="E19" s="3">
        <v>2272.9007000000001</v>
      </c>
    </row>
    <row r="20" spans="1:8" x14ac:dyDescent="0.25">
      <c r="A20" t="s">
        <v>17</v>
      </c>
      <c r="B20" t="s">
        <v>18</v>
      </c>
      <c r="C20" t="s">
        <v>8</v>
      </c>
      <c r="D20" s="3">
        <v>386.81920000000002</v>
      </c>
      <c r="E20" s="3"/>
    </row>
    <row r="21" spans="1:8" x14ac:dyDescent="0.25">
      <c r="A21" t="s">
        <v>17</v>
      </c>
      <c r="B21" t="s">
        <v>18</v>
      </c>
      <c r="C21" t="s">
        <v>10</v>
      </c>
      <c r="D21" s="3">
        <v>220.74680000000001</v>
      </c>
      <c r="E21" s="3">
        <v>296.01130000000001</v>
      </c>
    </row>
    <row r="22" spans="1:8" ht="15.75" thickBot="1" x14ac:dyDescent="0.3">
      <c r="A22" s="4" t="s">
        <v>19</v>
      </c>
      <c r="B22" s="4"/>
      <c r="C22" s="4"/>
      <c r="D22" s="5">
        <v>199776.93310000005</v>
      </c>
      <c r="E22" s="5">
        <v>190108.9056</v>
      </c>
    </row>
    <row r="25" spans="1:8" x14ac:dyDescent="0.25">
      <c r="C25" s="7" t="s">
        <v>20</v>
      </c>
      <c r="D25" s="7"/>
      <c r="E25" s="8">
        <f>E3+E7+E8+E12+E16</f>
        <v>5504.8270000000002</v>
      </c>
    </row>
    <row r="26" spans="1:8" x14ac:dyDescent="0.25">
      <c r="C26" s="7" t="s">
        <v>21</v>
      </c>
      <c r="D26" s="7"/>
      <c r="E26" s="8">
        <f>E22-E25</f>
        <v>184604.07860000001</v>
      </c>
      <c r="H26" s="6"/>
    </row>
    <row r="27" spans="1:8" x14ac:dyDescent="0.25">
      <c r="C27" s="7" t="s">
        <v>22</v>
      </c>
      <c r="D27" s="7"/>
      <c r="E27" s="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4" ma:contentTypeDescription="Een nieuw document maken." ma:contentTypeScope="" ma:versionID="1120198cfd8daeb2353ded89a13867e9">
  <xsd:schema xmlns:xsd="http://www.w3.org/2001/XMLSchema" xmlns:xs="http://www.w3.org/2001/XMLSchema" xmlns:p="http://schemas.microsoft.com/office/2006/metadata/properties" xmlns:ns2="8a8e94a1-c81d-444a-b1e9-84d1907e1533" targetNamespace="http://schemas.microsoft.com/office/2006/metadata/properties" ma:root="true" ma:fieldsID="47591441a361e71c4165ac7f258c7a94" ns2:_="">
    <xsd:import namespace="8a8e94a1-c81d-444a-b1e9-84d1907e15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D64CE0-6C11-455B-B690-B7B443165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27BE56-3D02-4A1C-9CCA-CA44C11772C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134BBC-7525-44B7-A8B7-BF9C6779E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Reinhard Kamphuis</dc:creator>
  <cp:lastModifiedBy>Arno Harbers</cp:lastModifiedBy>
  <dcterms:created xsi:type="dcterms:W3CDTF">2022-03-22T10:53:36Z</dcterms:created>
  <dcterms:modified xsi:type="dcterms:W3CDTF">2022-04-04T13:50:31Z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0x0101000957640EB69AC448A99F8910B9364BAE</vt:lpwstr>
  </property>
</Properties>
</file>